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01"/>
  <workbookPr defaultThemeVersion="166925"/>
  <mc:AlternateContent xmlns:mc="http://schemas.openxmlformats.org/markup-compatibility/2006">
    <mc:Choice Requires="x15">
      <x15ac:absPath xmlns:x15ac="http://schemas.microsoft.com/office/spreadsheetml/2010/11/ac" url="P:\SERVIDOR\PERAZA\Biblioteca virtual\2- MATERIAL DIDÁCTICO (Cursos)\CURSOS IMPARTIDOS A TERCEROS\2023.06.20 CURSO AAFC CUENTAS E IS\SUPUESTO EL TURISTA, S.L\"/>
    </mc:Choice>
  </mc:AlternateContent>
  <xr:revisionPtr revIDLastSave="0" documentId="13_ncr:1_{1CC3C38D-3FEA-4503-A8CA-EB98787BCFAA}" xr6:coauthVersionLast="47" xr6:coauthVersionMax="47" xr10:uidLastSave="{00000000-0000-0000-0000-000000000000}"/>
  <bookViews>
    <workbookView xWindow="-120" yWindow="-120" windowWidth="29040" windowHeight="15840" xr2:uid="{0A3ECEF0-32A3-4455-A828-FB16D5EAC26B}"/>
  </bookViews>
  <sheets>
    <sheet name="Hoja1" sheetId="1" r:id="rId1"/>
  </sheets>
  <calcPr calcId="191029" iterate="1" iterateCount="20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37" i="1" l="1"/>
  <c r="H36" i="1"/>
  <c r="G36" i="1"/>
  <c r="H35" i="1"/>
  <c r="G35" i="1"/>
  <c r="H34" i="1"/>
  <c r="G34" i="1"/>
  <c r="H33" i="1"/>
  <c r="G33" i="1"/>
  <c r="H32" i="1"/>
  <c r="G32" i="1"/>
  <c r="J31" i="1"/>
  <c r="H31" i="1" s="1"/>
  <c r="G31" i="1"/>
  <c r="F26" i="1"/>
  <c r="H25" i="1"/>
  <c r="G25" i="1"/>
  <c r="H24" i="1"/>
  <c r="G24" i="1"/>
  <c r="H23" i="1"/>
  <c r="H22" i="1"/>
  <c r="J21" i="1"/>
  <c r="H21" i="1" s="1"/>
  <c r="G21" i="1"/>
  <c r="G22" i="1" s="1"/>
  <c r="G23" i="1" s="1"/>
  <c r="F17" i="1"/>
  <c r="H16" i="1"/>
  <c r="E36" i="1" s="1"/>
  <c r="E37" i="1" s="1"/>
  <c r="G16" i="1"/>
  <c r="H15" i="1"/>
  <c r="H14" i="1"/>
  <c r="H13" i="1"/>
  <c r="H12" i="1"/>
  <c r="J11" i="1"/>
  <c r="H11" i="1" s="1"/>
  <c r="G11" i="1"/>
  <c r="G12" i="1" s="1"/>
  <c r="G13" i="1" s="1"/>
  <c r="G14" i="1" s="1"/>
  <c r="G15" i="1" s="1"/>
  <c r="G37" i="1" l="1"/>
  <c r="E16" i="1"/>
  <c r="E14" i="1"/>
  <c r="E12" i="1"/>
  <c r="E25" i="1"/>
  <c r="E26" i="1" s="1"/>
  <c r="G26" i="1" s="1"/>
  <c r="E15" i="1"/>
  <c r="E13" i="1"/>
  <c r="E17" i="1" l="1"/>
  <c r="G17" i="1" s="1"/>
</calcChain>
</file>

<file path=xl/sharedStrings.xml><?xml version="1.0" encoding="utf-8"?>
<sst xmlns="http://schemas.openxmlformats.org/spreadsheetml/2006/main" count="59" uniqueCount="36">
  <si>
    <t xml:space="preserve">   Empresa:</t>
  </si>
  <si>
    <t>RESERVA PARA INVERSIONES EN CANARIAS</t>
  </si>
  <si>
    <t>Fecha</t>
  </si>
  <si>
    <t>Cuenta</t>
  </si>
  <si>
    <t>Descripción</t>
  </si>
  <si>
    <t>Dotación</t>
  </si>
  <si>
    <t>Inversión</t>
  </si>
  <si>
    <t>Pendiente</t>
  </si>
  <si>
    <t>Fechas</t>
  </si>
  <si>
    <t>Materializar</t>
  </si>
  <si>
    <t>Límite</t>
  </si>
  <si>
    <t>218</t>
  </si>
  <si>
    <t>Inversiones 2018</t>
  </si>
  <si>
    <t>Inversiones 2019</t>
  </si>
  <si>
    <t>Mobiliario</t>
  </si>
  <si>
    <t>Equipos Proceso Informacion</t>
  </si>
  <si>
    <t>TOTALES. . . . . . . . . .</t>
  </si>
  <si>
    <t>- Importe y fecha de las inversiones anticipadas.</t>
  </si>
  <si>
    <t>- Importe de otro beneficio fiscal de cada materialización.</t>
  </si>
  <si>
    <t>- Importe de subvenciones solicitadas o concedidas.</t>
  </si>
  <si>
    <t>- Importe y fecha de materialización de la sociedad suscrip-</t>
  </si>
  <si>
    <t xml:space="preserve">  tora y plazo de mantenimiento de la inversión.</t>
  </si>
  <si>
    <t>114.2017</t>
  </si>
  <si>
    <t>Dotación ejercicio 2017</t>
  </si>
  <si>
    <t>Elementos de Transporte</t>
  </si>
  <si>
    <t>114.2018</t>
  </si>
  <si>
    <t xml:space="preserve">     El IGIC soportado no deducible es mayor coste de adquisición y no computa como materialización </t>
  </si>
  <si>
    <t xml:space="preserve">     a efectos de la RIC, pero si a efectos de la DIC.</t>
  </si>
  <si>
    <t xml:space="preserve">     El plazo para la materialización del ejercicio 2016 ha sido ampliado hasta 31/12/2021 por el Covid-19,</t>
  </si>
  <si>
    <t xml:space="preserve">     esta hoja lo calcula automáticamente.</t>
  </si>
  <si>
    <t>EL TURISTA, S.L.</t>
  </si>
  <si>
    <t xml:space="preserve"> </t>
  </si>
  <si>
    <t>Dotación ejercicio 2018</t>
  </si>
  <si>
    <t>114.2019</t>
  </si>
  <si>
    <t>Dotación ejercicio 2019</t>
  </si>
  <si>
    <t xml:space="preserve">Otros datos a incluir en la memoria: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</si>
</sst>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d/mm/yy;@"/>
    <numFmt numFmtId="165" formatCode="dd/mm/yy"/>
  </numFmts>
  <fonts count="10" x14ac:knownFonts="1">
    <font>
      <sz val="11"/>
      <color theme="1"/>
      <name val="Calibri"/>
      <family val="2"/>
      <scheme val="minor"/>
    </font>
    <font>
      <sz val="10"/>
      <color theme="1"/>
      <name val="Century Gothic"/>
      <family val="2"/>
    </font>
    <font>
      <sz val="11"/>
      <color theme="1"/>
      <name val="Calibri"/>
      <family val="2"/>
      <scheme val="minor"/>
    </font>
    <font>
      <sz val="10"/>
      <color rgb="FF0000FF"/>
      <name val="Century Gothic"/>
      <family val="2"/>
    </font>
    <font>
      <b/>
      <sz val="10"/>
      <color indexed="12"/>
      <name val="Century Gothic"/>
      <family val="2"/>
    </font>
    <font>
      <b/>
      <sz val="10"/>
      <name val="Century Gothic"/>
      <family val="2"/>
    </font>
    <font>
      <sz val="10"/>
      <name val="Century Gothic"/>
      <family val="2"/>
    </font>
    <font>
      <b/>
      <sz val="10"/>
      <color rgb="FF0000FF"/>
      <name val="Century Gothic"/>
      <family val="2"/>
    </font>
    <font>
      <b/>
      <i/>
      <sz val="10"/>
      <color rgb="FFFF0000"/>
      <name val="Century Gothic"/>
      <family val="2"/>
    </font>
    <font>
      <b/>
      <sz val="10"/>
      <color rgb="FFFF0000"/>
      <name val="Century Gothic"/>
      <family val="2"/>
    </font>
  </fonts>
  <fills count="8">
    <fill>
      <patternFill patternType="none"/>
    </fill>
    <fill>
      <patternFill patternType="gray125"/>
    </fill>
    <fill>
      <patternFill patternType="solid">
        <fgColor indexed="43"/>
        <bgColor indexed="64"/>
      </patternFill>
    </fill>
    <fill>
      <patternFill patternType="solid">
        <fgColor rgb="FFFFFF99"/>
        <bgColor indexed="64"/>
      </patternFill>
    </fill>
    <fill>
      <patternFill patternType="solid">
        <fgColor indexed="42"/>
        <bgColor indexed="64"/>
      </patternFill>
    </fill>
    <fill>
      <patternFill patternType="solid">
        <fgColor indexed="15"/>
        <bgColor indexed="64"/>
      </patternFill>
    </fill>
    <fill>
      <patternFill patternType="solid">
        <fgColor indexed="41"/>
        <bgColor indexed="64"/>
      </patternFill>
    </fill>
    <fill>
      <patternFill patternType="solid">
        <fgColor theme="0" tint="-0.14999847407452621"/>
        <bgColor indexed="64"/>
      </patternFill>
    </fill>
  </fills>
  <borders count="14">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s>
  <cellStyleXfs count="2">
    <xf numFmtId="0" fontId="0" fillId="0" borderId="0"/>
    <xf numFmtId="9" fontId="2" fillId="0" borderId="0" applyFont="0" applyFill="0" applyBorder="0" applyAlignment="0" applyProtection="0"/>
  </cellStyleXfs>
  <cellXfs count="74">
    <xf numFmtId="0" fontId="0" fillId="0" borderId="0" xfId="0"/>
    <xf numFmtId="0" fontId="3" fillId="0" borderId="0" xfId="0" applyFont="1"/>
    <xf numFmtId="0" fontId="5" fillId="4" borderId="5" xfId="0" applyFont="1" applyFill="1" applyBorder="1" applyAlignment="1">
      <alignment horizontal="center"/>
    </xf>
    <xf numFmtId="164" fontId="5" fillId="4" borderId="5" xfId="0" applyNumberFormat="1" applyFont="1" applyFill="1" applyBorder="1" applyAlignment="1">
      <alignment horizontal="center"/>
    </xf>
    <xf numFmtId="0" fontId="7" fillId="0" borderId="0" xfId="0" applyFont="1" applyAlignment="1">
      <alignment horizontal="left"/>
    </xf>
    <xf numFmtId="0" fontId="7" fillId="0" borderId="0" xfId="0" applyFont="1" applyAlignment="1">
      <alignment horizontal="right"/>
    </xf>
    <xf numFmtId="0" fontId="1" fillId="0" borderId="0" xfId="0" applyFont="1"/>
    <xf numFmtId="0" fontId="1" fillId="3" borderId="0" xfId="0" applyFont="1" applyFill="1"/>
    <xf numFmtId="0" fontId="5" fillId="0" borderId="0" xfId="0" applyFont="1" applyAlignment="1">
      <alignment horizontal="right"/>
    </xf>
    <xf numFmtId="0" fontId="7" fillId="0" borderId="0" xfId="0" applyFont="1" applyAlignment="1">
      <alignment horizontal="center"/>
    </xf>
    <xf numFmtId="0" fontId="9" fillId="0" borderId="0" xfId="0" applyFont="1" applyAlignment="1">
      <alignment horizontal="center"/>
    </xf>
    <xf numFmtId="164" fontId="5" fillId="5" borderId="5" xfId="0" applyNumberFormat="1" applyFont="1" applyFill="1" applyBorder="1" applyAlignment="1" applyProtection="1">
      <alignment horizontal="center"/>
      <protection locked="0"/>
    </xf>
    <xf numFmtId="3" fontId="5" fillId="5" borderId="5" xfId="0" quotePrefix="1" applyNumberFormat="1" applyFont="1" applyFill="1" applyBorder="1" applyAlignment="1" applyProtection="1">
      <alignment horizontal="center"/>
      <protection locked="0"/>
    </xf>
    <xf numFmtId="0" fontId="5" fillId="5" borderId="5" xfId="0" applyFont="1" applyFill="1" applyBorder="1" applyProtection="1">
      <protection locked="0"/>
    </xf>
    <xf numFmtId="4" fontId="6" fillId="5" borderId="5" xfId="0" applyNumberFormat="1" applyFont="1" applyFill="1" applyBorder="1" applyProtection="1">
      <protection locked="0"/>
    </xf>
    <xf numFmtId="4" fontId="5" fillId="5" borderId="11" xfId="0" applyNumberFormat="1" applyFont="1" applyFill="1" applyBorder="1"/>
    <xf numFmtId="4" fontId="6" fillId="4" borderId="11" xfId="0" applyNumberFormat="1" applyFont="1" applyFill="1" applyBorder="1"/>
    <xf numFmtId="1" fontId="5" fillId="4" borderId="5" xfId="0" applyNumberFormat="1" applyFont="1" applyFill="1" applyBorder="1" applyAlignment="1">
      <alignment horizontal="center"/>
    </xf>
    <xf numFmtId="165" fontId="6" fillId="6" borderId="9" xfId="0" applyNumberFormat="1" applyFont="1" applyFill="1" applyBorder="1" applyAlignment="1" applyProtection="1">
      <alignment horizontal="center"/>
      <protection locked="0"/>
    </xf>
    <xf numFmtId="0" fontId="6" fillId="6" borderId="12" xfId="0" quotePrefix="1" applyFont="1" applyFill="1" applyBorder="1" applyAlignment="1" applyProtection="1">
      <alignment horizontal="center"/>
      <protection locked="0"/>
    </xf>
    <xf numFmtId="0" fontId="6" fillId="6" borderId="12" xfId="0" applyFont="1" applyFill="1" applyBorder="1" applyProtection="1">
      <protection locked="0"/>
    </xf>
    <xf numFmtId="4" fontId="5" fillId="6" borderId="12" xfId="0" applyNumberFormat="1" applyFont="1" applyFill="1" applyBorder="1"/>
    <xf numFmtId="4" fontId="6" fillId="6" borderId="13" xfId="0" applyNumberFormat="1" applyFont="1" applyFill="1" applyBorder="1" applyProtection="1">
      <protection locked="0"/>
    </xf>
    <xf numFmtId="4" fontId="6" fillId="4" borderId="13" xfId="0" applyNumberFormat="1" applyFont="1" applyFill="1" applyBorder="1"/>
    <xf numFmtId="165" fontId="6" fillId="4" borderId="12" xfId="0" applyNumberFormat="1" applyFont="1" applyFill="1" applyBorder="1" applyAlignment="1">
      <alignment horizontal="center"/>
    </xf>
    <xf numFmtId="165" fontId="6" fillId="6" borderId="12" xfId="0" applyNumberFormat="1" applyFont="1" applyFill="1" applyBorder="1" applyAlignment="1" applyProtection="1">
      <alignment horizontal="center"/>
      <protection locked="0"/>
    </xf>
    <xf numFmtId="0" fontId="6" fillId="6" borderId="12" xfId="0" applyFont="1" applyFill="1" applyBorder="1" applyAlignment="1" applyProtection="1">
      <alignment horizontal="center"/>
      <protection locked="0"/>
    </xf>
    <xf numFmtId="4" fontId="4" fillId="6" borderId="12" xfId="0" applyNumberFormat="1" applyFont="1" applyFill="1" applyBorder="1"/>
    <xf numFmtId="2" fontId="6" fillId="6" borderId="12" xfId="0" applyNumberFormat="1" applyFont="1" applyFill="1" applyBorder="1" applyAlignment="1" applyProtection="1">
      <alignment horizontal="center"/>
      <protection locked="0"/>
    </xf>
    <xf numFmtId="165" fontId="6" fillId="6" borderId="10" xfId="0" applyNumberFormat="1" applyFont="1" applyFill="1" applyBorder="1" applyAlignment="1" applyProtection="1">
      <alignment horizontal="center"/>
      <protection locked="0"/>
    </xf>
    <xf numFmtId="0" fontId="6" fillId="6" borderId="10" xfId="0" applyFont="1" applyFill="1" applyBorder="1" applyAlignment="1">
      <alignment horizontal="center"/>
    </xf>
    <xf numFmtId="0" fontId="5" fillId="6" borderId="10" xfId="0" applyFont="1" applyFill="1" applyBorder="1"/>
    <xf numFmtId="4" fontId="5" fillId="2" borderId="5" xfId="0" applyNumberFormat="1" applyFont="1" applyFill="1" applyBorder="1" applyProtection="1">
      <protection locked="0"/>
    </xf>
    <xf numFmtId="4" fontId="5" fillId="2" borderId="5" xfId="0" applyNumberFormat="1" applyFont="1" applyFill="1" applyBorder="1"/>
    <xf numFmtId="0" fontId="1" fillId="4" borderId="5" xfId="0" applyFont="1" applyFill="1" applyBorder="1"/>
    <xf numFmtId="0" fontId="6" fillId="0" borderId="0" xfId="0" applyFont="1"/>
    <xf numFmtId="0" fontId="6" fillId="0" borderId="0" xfId="0" quotePrefix="1" applyFont="1" applyAlignment="1">
      <alignment horizontal="left"/>
    </xf>
    <xf numFmtId="0" fontId="6" fillId="0" borderId="0" xfId="0" quotePrefix="1" applyFont="1"/>
    <xf numFmtId="0" fontId="6" fillId="0" borderId="0" xfId="0" applyFont="1" applyAlignment="1">
      <alignment horizontal="justify"/>
    </xf>
    <xf numFmtId="0" fontId="1" fillId="7" borderId="1" xfId="0" applyFont="1" applyFill="1" applyBorder="1"/>
    <xf numFmtId="0" fontId="1" fillId="7" borderId="2" xfId="0" applyFont="1" applyFill="1" applyBorder="1"/>
    <xf numFmtId="0" fontId="1" fillId="7" borderId="3" xfId="0" applyFont="1" applyFill="1" applyBorder="1"/>
    <xf numFmtId="0" fontId="5" fillId="7" borderId="4" xfId="0" applyFont="1" applyFill="1" applyBorder="1" applyAlignment="1">
      <alignment horizontal="left"/>
    </xf>
    <xf numFmtId="0" fontId="1" fillId="7" borderId="0" xfId="0" applyFont="1" applyFill="1"/>
    <xf numFmtId="0" fontId="8" fillId="7" borderId="0" xfId="0" applyFont="1" applyFill="1"/>
    <xf numFmtId="0" fontId="4" fillId="7" borderId="0" xfId="0" applyFont="1" applyFill="1"/>
    <xf numFmtId="0" fontId="5" fillId="7" borderId="0" xfId="0" applyFont="1" applyFill="1" applyAlignment="1">
      <alignment horizontal="left"/>
    </xf>
    <xf numFmtId="0" fontId="1" fillId="7" borderId="6" xfId="0" applyFont="1" applyFill="1" applyBorder="1"/>
    <xf numFmtId="0" fontId="1" fillId="7" borderId="7" xfId="0" applyFont="1" applyFill="1" applyBorder="1"/>
    <xf numFmtId="0" fontId="6" fillId="7" borderId="7" xfId="0" applyFont="1" applyFill="1" applyBorder="1"/>
    <xf numFmtId="0" fontId="5" fillId="7" borderId="7" xfId="0" applyFont="1" applyFill="1" applyBorder="1"/>
    <xf numFmtId="1" fontId="6" fillId="7" borderId="8" xfId="1" applyNumberFormat="1" applyFont="1" applyFill="1" applyBorder="1" applyAlignment="1">
      <alignment horizontal="center"/>
    </xf>
    <xf numFmtId="1" fontId="5" fillId="0" borderId="5" xfId="0" applyNumberFormat="1" applyFont="1" applyFill="1" applyBorder="1" applyAlignment="1">
      <alignment horizontal="center"/>
    </xf>
    <xf numFmtId="0" fontId="5" fillId="7" borderId="9" xfId="0" applyFont="1" applyFill="1" applyBorder="1" applyAlignment="1" applyProtection="1">
      <alignment horizontal="center" vertical="center"/>
      <protection locked="0"/>
    </xf>
    <xf numFmtId="0" fontId="5" fillId="7" borderId="1" xfId="0" applyFont="1" applyFill="1" applyBorder="1" applyAlignment="1" applyProtection="1">
      <alignment horizontal="center" vertical="center"/>
      <protection locked="0"/>
    </xf>
    <xf numFmtId="0" fontId="5" fillId="7" borderId="9" xfId="0" applyFont="1" applyFill="1" applyBorder="1" applyAlignment="1" applyProtection="1">
      <alignment horizontal="center" vertical="center"/>
      <protection locked="0"/>
    </xf>
    <xf numFmtId="0" fontId="1" fillId="7" borderId="10" xfId="0" applyFont="1" applyFill="1" applyBorder="1" applyAlignment="1" applyProtection="1">
      <alignment horizontal="center" vertical="center"/>
      <protection locked="0"/>
    </xf>
    <xf numFmtId="0" fontId="1" fillId="7" borderId="6" xfId="0" applyFont="1" applyFill="1" applyBorder="1" applyAlignment="1" applyProtection="1">
      <alignment horizontal="center" vertical="center"/>
      <protection locked="0"/>
    </xf>
    <xf numFmtId="0" fontId="5" fillId="7" borderId="10" xfId="0" applyFont="1" applyFill="1" applyBorder="1" applyAlignment="1" applyProtection="1">
      <alignment horizontal="center" vertical="center"/>
      <protection locked="0"/>
    </xf>
    <xf numFmtId="4" fontId="5" fillId="7" borderId="5" xfId="0" applyNumberFormat="1" applyFont="1" applyFill="1" applyBorder="1" applyProtection="1">
      <protection locked="0"/>
    </xf>
    <xf numFmtId="4" fontId="5" fillId="7" borderId="5" xfId="0" applyNumberFormat="1" applyFont="1" applyFill="1" applyBorder="1"/>
    <xf numFmtId="0" fontId="5" fillId="7" borderId="1" xfId="0" applyFont="1" applyFill="1" applyBorder="1" applyAlignment="1" applyProtection="1">
      <alignment horizontal="center" vertical="center"/>
      <protection locked="0"/>
    </xf>
    <xf numFmtId="0" fontId="1" fillId="7" borderId="10" xfId="0" applyFont="1" applyFill="1" applyBorder="1" applyAlignment="1" applyProtection="1">
      <alignment horizontal="center" vertical="center"/>
      <protection locked="0"/>
    </xf>
    <xf numFmtId="0" fontId="1" fillId="7" borderId="6" xfId="0" applyFont="1" applyFill="1" applyBorder="1" applyAlignment="1" applyProtection="1">
      <alignment horizontal="center" vertical="center"/>
      <protection locked="0"/>
    </xf>
    <xf numFmtId="0" fontId="5" fillId="0" borderId="0" xfId="0" applyFont="1"/>
    <xf numFmtId="0" fontId="6" fillId="0" borderId="0" xfId="0" applyFont="1" applyAlignment="1">
      <alignment horizontal="left"/>
    </xf>
    <xf numFmtId="0" fontId="1" fillId="0" borderId="0" xfId="0" applyFont="1" applyFill="1"/>
    <xf numFmtId="165" fontId="6" fillId="0" borderId="0" xfId="0" applyNumberFormat="1" applyFont="1" applyFill="1" applyBorder="1" applyAlignment="1" applyProtection="1">
      <alignment horizontal="center"/>
      <protection locked="0"/>
    </xf>
    <xf numFmtId="0" fontId="6" fillId="0" borderId="0" xfId="0" applyFont="1" applyFill="1" applyBorder="1" applyAlignment="1">
      <alignment horizontal="center"/>
    </xf>
    <xf numFmtId="0" fontId="5" fillId="0" borderId="0" xfId="0" applyFont="1" applyFill="1" applyBorder="1"/>
    <xf numFmtId="4" fontId="5" fillId="0" borderId="0" xfId="0" applyNumberFormat="1" applyFont="1" applyFill="1" applyBorder="1" applyProtection="1">
      <protection locked="0"/>
    </xf>
    <xf numFmtId="4" fontId="5" fillId="0" borderId="0" xfId="0" applyNumberFormat="1" applyFont="1" applyFill="1" applyBorder="1"/>
    <xf numFmtId="0" fontId="1" fillId="0" borderId="0" xfId="0" applyFont="1" applyFill="1" applyBorder="1"/>
    <xf numFmtId="1" fontId="6" fillId="6" borderId="12" xfId="0" applyNumberFormat="1" applyFont="1" applyFill="1" applyBorder="1" applyAlignment="1" applyProtection="1">
      <alignment horizontal="center"/>
      <protection locked="0"/>
    </xf>
  </cellXfs>
  <cellStyles count="2">
    <cellStyle name="Normal" xfId="0" builtinId="0"/>
    <cellStyle name="Porcentaje" xfId="1" builtinId="5"/>
  </cellStyles>
  <dxfs count="0"/>
  <tableStyles count="1" defaultTableStyle="TableStyleMedium2" defaultPivotStyle="PivotStyleLight16">
    <tableStyle name="Invisible" pivot="0" table="0" count="0" xr9:uid="{25AB4CBD-A77A-4D06-9703-C8D77CBE60FA}"/>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1695450</xdr:colOff>
      <xdr:row>38</xdr:row>
      <xdr:rowOff>95250</xdr:rowOff>
    </xdr:from>
    <xdr:to>
      <xdr:col>3</xdr:col>
      <xdr:colOff>1771650</xdr:colOff>
      <xdr:row>42</xdr:row>
      <xdr:rowOff>171450</xdr:rowOff>
    </xdr:to>
    <xdr:sp macro="" textlink="">
      <xdr:nvSpPr>
        <xdr:cNvPr id="6" name="AutoShape 2">
          <a:extLst>
            <a:ext uri="{FF2B5EF4-FFF2-40B4-BE49-F238E27FC236}">
              <a16:creationId xmlns:a16="http://schemas.microsoft.com/office/drawing/2014/main" id="{DC3154F7-266C-4F77-9C3A-C79F0B78FD9B}"/>
            </a:ext>
          </a:extLst>
        </xdr:cNvPr>
        <xdr:cNvSpPr>
          <a:spLocks/>
        </xdr:cNvSpPr>
      </xdr:nvSpPr>
      <xdr:spPr bwMode="auto">
        <a:xfrm>
          <a:off x="3448050" y="11791950"/>
          <a:ext cx="76200" cy="847725"/>
        </a:xfrm>
        <a:prstGeom prst="leftBrace">
          <a:avLst>
            <a:gd name="adj1" fmla="val 92708"/>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0</xdr:colOff>
      <xdr:row>2</xdr:row>
      <xdr:rowOff>0</xdr:rowOff>
    </xdr:from>
    <xdr:to>
      <xdr:col>8</xdr:col>
      <xdr:colOff>0</xdr:colOff>
      <xdr:row>5</xdr:row>
      <xdr:rowOff>0</xdr:rowOff>
    </xdr:to>
    <xdr:sp macro="" textlink="">
      <xdr:nvSpPr>
        <xdr:cNvPr id="7" name="Rectangle 3">
          <a:extLst>
            <a:ext uri="{FF2B5EF4-FFF2-40B4-BE49-F238E27FC236}">
              <a16:creationId xmlns:a16="http://schemas.microsoft.com/office/drawing/2014/main" id="{90570AE4-461C-4FA6-909E-9B4D1A7C39AD}"/>
            </a:ext>
          </a:extLst>
        </xdr:cNvPr>
        <xdr:cNvSpPr>
          <a:spLocks noChangeArrowheads="1"/>
        </xdr:cNvSpPr>
      </xdr:nvSpPr>
      <xdr:spPr bwMode="auto">
        <a:xfrm>
          <a:off x="381000" y="1343025"/>
          <a:ext cx="6486525" cy="561975"/>
        </a:xfrm>
        <a:prstGeom prst="rect">
          <a:avLst/>
        </a:prstGeom>
        <a:noFill/>
        <a:ln w="9525">
          <a:solidFill>
            <a:srgbClr xmlns:mc="http://schemas.openxmlformats.org/markup-compatibility/2006" xmlns:a14="http://schemas.microsoft.com/office/drawing/2010/main" val="000000" mc:Ignorable="a14" a14:legacySpreadsheetColorIndex="64"/>
          </a:solidFill>
          <a:miter lim="800000"/>
          <a:headEnd/>
          <a:tailEnd/>
        </a:ln>
        <a:effectLst>
          <a:outerShdw dist="107763" dir="2700000" algn="ctr" rotWithShape="0">
            <a:srgbClr val="808080">
              <a:alpha val="50000"/>
            </a:srgbClr>
          </a:outerShdw>
        </a:effectLst>
        <a:extLst>
          <a:ext uri="{909E8E84-426E-40DD-AFC4-6F175D3DCCD1}">
            <a14:hiddenFill xmlns:a14="http://schemas.microsoft.com/office/drawing/2010/main">
              <a:solidFill>
                <a:srgbClr xmlns:mc="http://schemas.openxmlformats.org/markup-compatibility/2006" val="000000" mc:Ignorable="a14" a14:legacySpreadsheetColorIndex="64"/>
              </a:solidFill>
            </a14:hiddenFill>
          </a:ext>
          <a:ext uri="{53640926-AAD7-44D8-BBD7-CCE9431645EC}">
            <a14:shadowObscured xmlns:a14="http://schemas.microsoft.com/office/drawing/2010/main" val="1"/>
          </a:ext>
        </a:extLst>
      </xdr:spPr>
    </xdr:sp>
    <xdr:clientData/>
  </xdr:twoCellAnchor>
  <xdr:twoCellAnchor>
    <xdr:from>
      <xdr:col>0</xdr:col>
      <xdr:colOff>353081</xdr:colOff>
      <xdr:row>49</xdr:row>
      <xdr:rowOff>11821</xdr:rowOff>
    </xdr:from>
    <xdr:to>
      <xdr:col>7</xdr:col>
      <xdr:colOff>596462</xdr:colOff>
      <xdr:row>123</xdr:row>
      <xdr:rowOff>156341</xdr:rowOff>
    </xdr:to>
    <xdr:sp macro="" textlink="">
      <xdr:nvSpPr>
        <xdr:cNvPr id="8" name="CuadroTexto 7">
          <a:extLst>
            <a:ext uri="{FF2B5EF4-FFF2-40B4-BE49-F238E27FC236}">
              <a16:creationId xmlns:a16="http://schemas.microsoft.com/office/drawing/2014/main" id="{5546D910-B033-4642-95A2-A3CCBAFD8350}"/>
            </a:ext>
          </a:extLst>
        </xdr:cNvPr>
        <xdr:cNvSpPr txBox="1"/>
      </xdr:nvSpPr>
      <xdr:spPr>
        <a:xfrm>
          <a:off x="353081" y="7336546"/>
          <a:ext cx="6453681" cy="1424152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just"/>
          <a:r>
            <a:rPr lang="es-ES" sz="1400" b="1">
              <a:solidFill>
                <a:schemeClr val="dk1"/>
              </a:solidFill>
              <a:effectLst/>
              <a:latin typeface="Times New Roman" panose="02020603050405020304" pitchFamily="18" charset="0"/>
              <a:ea typeface="+mn-ea"/>
              <a:cs typeface="Times New Roman" panose="02020603050405020304" pitchFamily="18" charset="0"/>
            </a:rPr>
            <a:t>Extracto de las novedades</a:t>
          </a:r>
          <a:r>
            <a:rPr lang="es-ES" sz="1400" b="1" baseline="0">
              <a:solidFill>
                <a:schemeClr val="dk1"/>
              </a:solidFill>
              <a:effectLst/>
              <a:latin typeface="Times New Roman" panose="02020603050405020304" pitchFamily="18" charset="0"/>
              <a:ea typeface="+mn-ea"/>
              <a:cs typeface="Times New Roman" panose="02020603050405020304" pitchFamily="18" charset="0"/>
            </a:rPr>
            <a:t> de la </a:t>
          </a:r>
          <a:r>
            <a:rPr lang="es-ES" sz="1400" b="1">
              <a:solidFill>
                <a:schemeClr val="dk1"/>
              </a:solidFill>
              <a:effectLst/>
              <a:latin typeface="Times New Roman" panose="02020603050405020304" pitchFamily="18" charset="0"/>
              <a:ea typeface="+mn-ea"/>
              <a:cs typeface="Times New Roman" panose="02020603050405020304" pitchFamily="18" charset="0"/>
            </a:rPr>
            <a:t>Ley 8/2018, de 5 de noviembre, por la que se modifica la Ley 19/1994, de 6 de julio, de modificación del Régimen Económico y Fiscal de Canarias:</a:t>
          </a:r>
        </a:p>
        <a:p>
          <a:pPr algn="just"/>
          <a:endParaRPr lang="es-ES" sz="1100" b="0">
            <a:solidFill>
              <a:schemeClr val="dk1"/>
            </a:solidFill>
            <a:effectLst/>
            <a:latin typeface="Times New Roman" panose="02020603050405020304" pitchFamily="18" charset="0"/>
            <a:ea typeface="+mn-ea"/>
            <a:cs typeface="Times New Roman" panose="02020603050405020304" pitchFamily="18" charset="0"/>
          </a:endParaRPr>
        </a:p>
        <a:p>
          <a:pPr algn="just"/>
          <a:r>
            <a:rPr lang="es-ES" sz="1100" b="0">
              <a:solidFill>
                <a:schemeClr val="dk1"/>
              </a:solidFill>
              <a:effectLst/>
              <a:latin typeface="Times New Roman" panose="02020603050405020304" pitchFamily="18" charset="0"/>
              <a:ea typeface="+mn-ea"/>
              <a:cs typeface="Times New Roman" panose="02020603050405020304" pitchFamily="18" charset="0"/>
            </a:rPr>
            <a:t>Treinta y cuatro. Se modifican los apartados 2, 4.A) y C), 5, 8 y 12, del artículo 27</a:t>
          </a:r>
          <a:r>
            <a:rPr lang="es-ES" sz="1100" b="0" baseline="0">
              <a:solidFill>
                <a:schemeClr val="dk1"/>
              </a:solidFill>
              <a:effectLst/>
              <a:latin typeface="Times New Roman" panose="02020603050405020304" pitchFamily="18" charset="0"/>
              <a:ea typeface="+mn-ea"/>
              <a:cs typeface="Times New Roman" panose="02020603050405020304" pitchFamily="18" charset="0"/>
            </a:rPr>
            <a:t> que regula la Reserva para inversiones en Canarias:</a:t>
          </a:r>
        </a:p>
        <a:p>
          <a:pPr algn="just"/>
          <a:endParaRPr lang="es-ES" sz="1100" b="0" baseline="0">
            <a:solidFill>
              <a:schemeClr val="dk1"/>
            </a:solidFill>
            <a:effectLst/>
            <a:latin typeface="Times New Roman" panose="02020603050405020304" pitchFamily="18" charset="0"/>
            <a:ea typeface="+mn-ea"/>
            <a:cs typeface="Times New Roman" panose="02020603050405020304" pitchFamily="18" charset="0"/>
          </a:endParaRPr>
        </a:p>
        <a:p>
          <a:pPr algn="just"/>
          <a:r>
            <a:rPr lang="es-ES" sz="1400" b="1">
              <a:solidFill>
                <a:schemeClr val="dk1"/>
              </a:solidFill>
              <a:effectLst/>
              <a:latin typeface="Times New Roman" panose="02020603050405020304" pitchFamily="18" charset="0"/>
              <a:ea typeface="+mn-ea"/>
              <a:cs typeface="Times New Roman" panose="02020603050405020304" pitchFamily="18" charset="0"/>
            </a:rPr>
            <a:t>Apartado 2</a:t>
          </a:r>
        </a:p>
        <a:p>
          <a:pPr algn="just"/>
          <a:r>
            <a:rPr lang="es-ES" sz="1100" b="0">
              <a:solidFill>
                <a:schemeClr val="dk1"/>
              </a:solidFill>
              <a:effectLst/>
              <a:latin typeface="Times New Roman" panose="02020603050405020304" pitchFamily="18" charset="0"/>
              <a:ea typeface="+mn-ea"/>
              <a:cs typeface="Times New Roman" panose="02020603050405020304" pitchFamily="18" charset="0"/>
            </a:rPr>
            <a:t>A estos efectos se considerarán beneficios no distribuidos los destinados a nutrir las reservas, excluida la de carácter legal. No tendrá la consideración de beneficio no distribuido el que derive de la transmisión de elementos patrimoniales cuya adquisición hubiera determinado la materialización de la reserva para inversiones dotada con beneficios de periodos impositivos a partir de 1 de enero de 2007.</a:t>
          </a:r>
        </a:p>
        <a:p>
          <a:pPr algn="just"/>
          <a:r>
            <a:rPr lang="es-ES" sz="1100" b="0">
              <a:solidFill>
                <a:schemeClr val="dk1"/>
              </a:solidFill>
              <a:effectLst/>
              <a:latin typeface="Times New Roman" panose="02020603050405020304" pitchFamily="18" charset="0"/>
              <a:ea typeface="+mn-ea"/>
              <a:cs typeface="Times New Roman" panose="02020603050405020304" pitchFamily="18" charset="0"/>
            </a:rPr>
            <a:t>En caso de elementos patrimoniales que solo parcialmente se hubiesen destinado a la materialización de la reserva a partir de dicha fecha, se considerará beneficio no distribuido la parte proporcional del mismo que corresponda al valor de adquisición que no hubiera supuesto materialización de dicha reserva.</a:t>
          </a:r>
        </a:p>
        <a:p>
          <a:pPr algn="just"/>
          <a:endParaRPr lang="es-ES" sz="1100" b="1">
            <a:solidFill>
              <a:schemeClr val="dk1"/>
            </a:solidFill>
            <a:effectLst/>
            <a:latin typeface="Times New Roman" panose="02020603050405020304" pitchFamily="18" charset="0"/>
            <a:ea typeface="+mn-ea"/>
            <a:cs typeface="Times New Roman" panose="02020603050405020304" pitchFamily="18" charset="0"/>
          </a:endParaRPr>
        </a:p>
        <a:p>
          <a:pPr algn="just"/>
          <a:r>
            <a:rPr lang="es-ES" sz="1400" b="1">
              <a:solidFill>
                <a:schemeClr val="dk1"/>
              </a:solidFill>
              <a:effectLst/>
              <a:latin typeface="Times New Roman" panose="02020603050405020304" pitchFamily="18" charset="0"/>
              <a:ea typeface="+mn-ea"/>
              <a:cs typeface="Times New Roman" panose="02020603050405020304" pitchFamily="18" charset="0"/>
            </a:rPr>
            <a:t>Epígrafe A del apartado 4:</a:t>
          </a:r>
        </a:p>
        <a:p>
          <a:pPr algn="just"/>
          <a:r>
            <a:rPr lang="es-ES" sz="1100" b="0">
              <a:solidFill>
                <a:schemeClr val="dk1"/>
              </a:solidFill>
              <a:effectLst/>
              <a:latin typeface="Times New Roman" panose="02020603050405020304" pitchFamily="18" charset="0"/>
              <a:ea typeface="+mn-ea"/>
              <a:cs typeface="Times New Roman" panose="02020603050405020304" pitchFamily="18" charset="0"/>
            </a:rPr>
            <a:t>En ningún caso, se podrá materializar la reserva para inversiones en Canarias en la adquisición de inmuebles destinados a viviendas con fines turísticos.</a:t>
          </a:r>
        </a:p>
        <a:p>
          <a:pPr algn="just"/>
          <a:endParaRPr lang="es-ES" b="0">
            <a:latin typeface="Times New Roman" panose="02020603050405020304" pitchFamily="18" charset="0"/>
            <a:cs typeface="Times New Roman" panose="02020603050405020304" pitchFamily="18" charset="0"/>
          </a:endParaRPr>
        </a:p>
        <a:p>
          <a:pPr algn="just"/>
          <a:r>
            <a:rPr lang="es-ES" sz="1400" b="1">
              <a:solidFill>
                <a:schemeClr val="dk1"/>
              </a:solidFill>
              <a:effectLst/>
              <a:latin typeface="Times New Roman" panose="02020603050405020304" pitchFamily="18" charset="0"/>
              <a:ea typeface="+mn-ea"/>
              <a:cs typeface="Times New Roman" panose="02020603050405020304" pitchFamily="18" charset="0"/>
            </a:rPr>
            <a:t>Epígrafe C) del apartado 4:</a:t>
          </a:r>
        </a:p>
        <a:p>
          <a:pPr algn="just"/>
          <a:r>
            <a:rPr lang="es-ES" sz="1100" b="0">
              <a:solidFill>
                <a:schemeClr val="dk1"/>
              </a:solidFill>
              <a:effectLst/>
              <a:latin typeface="Times New Roman" panose="02020603050405020304" pitchFamily="18" charset="0"/>
              <a:ea typeface="+mn-ea"/>
              <a:cs typeface="Times New Roman" panose="02020603050405020304" pitchFamily="18" charset="0"/>
            </a:rPr>
            <a:t>Se incluye:</a:t>
          </a:r>
        </a:p>
        <a:p>
          <a:pPr algn="just"/>
          <a:r>
            <a:rPr lang="es-ES" sz="1100" b="0">
              <a:solidFill>
                <a:schemeClr val="dk1"/>
              </a:solidFill>
              <a:effectLst/>
              <a:latin typeface="Times New Roman" panose="02020603050405020304" pitchFamily="18" charset="0"/>
              <a:ea typeface="+mn-ea"/>
              <a:cs typeface="Times New Roman" panose="02020603050405020304" pitchFamily="18" charset="0"/>
            </a:rPr>
            <a:t>– A las actividades sociosanitarias, centros residenciales de mayores, geriátricos y centros de rehabilitación neurológica y física.</a:t>
          </a:r>
        </a:p>
        <a:p>
          <a:pPr algn="just"/>
          <a:endParaRPr lang="es-ES" b="0">
            <a:latin typeface="Times New Roman" panose="02020603050405020304" pitchFamily="18" charset="0"/>
            <a:cs typeface="Times New Roman" panose="02020603050405020304" pitchFamily="18" charset="0"/>
          </a:endParaRPr>
        </a:p>
        <a:p>
          <a:pPr algn="just"/>
          <a:r>
            <a:rPr lang="es-ES" sz="1400" b="1">
              <a:solidFill>
                <a:schemeClr val="dk1"/>
              </a:solidFill>
              <a:effectLst/>
              <a:latin typeface="Times New Roman" panose="02020603050405020304" pitchFamily="18" charset="0"/>
              <a:ea typeface="+mn-ea"/>
              <a:cs typeface="Times New Roman" panose="02020603050405020304" pitchFamily="18" charset="0"/>
            </a:rPr>
            <a:t>Epígrafe d) del apartado 5: </a:t>
          </a:r>
        </a:p>
        <a:p>
          <a:pPr algn="just"/>
          <a:r>
            <a:rPr lang="es-ES" sz="1100" b="0">
              <a:solidFill>
                <a:schemeClr val="dk1"/>
              </a:solidFill>
              <a:effectLst/>
              <a:latin typeface="Times New Roman" panose="02020603050405020304" pitchFamily="18" charset="0"/>
              <a:ea typeface="+mn-ea"/>
              <a:cs typeface="Times New Roman" panose="02020603050405020304" pitchFamily="18" charset="0"/>
            </a:rPr>
            <a:t>A efectos de materialización de la RIC:</a:t>
          </a:r>
        </a:p>
        <a:p>
          <a:pPr algn="just"/>
          <a:r>
            <a:rPr lang="es-ES" sz="1100" b="0">
              <a:solidFill>
                <a:schemeClr val="dk1"/>
              </a:solidFill>
              <a:effectLst/>
              <a:latin typeface="Times New Roman" panose="02020603050405020304" pitchFamily="18" charset="0"/>
              <a:ea typeface="+mn-ea"/>
              <a:cs typeface="Times New Roman" panose="02020603050405020304" pitchFamily="18" charset="0"/>
            </a:rPr>
            <a:t>d) Las aplicaciones informáticas y los derechos de propiedad industrial, que no sean meros signos distintivos del contribuyente o de sus productos siempre que hayan sido creados con medios de la entidad situados en el ámbito territorial canario o adquiridos a terceros para su transformación siempre que su explotación económica se dirija, realice, contrate, distribuya, organice y facture desde Canarias.</a:t>
          </a:r>
        </a:p>
        <a:p>
          <a:pPr algn="just"/>
          <a:endParaRPr lang="es-ES" sz="1400" b="0">
            <a:solidFill>
              <a:schemeClr val="dk1"/>
            </a:solidFill>
            <a:effectLst/>
            <a:latin typeface="Times New Roman" panose="02020603050405020304" pitchFamily="18" charset="0"/>
            <a:ea typeface="+mn-ea"/>
            <a:cs typeface="Times New Roman" panose="02020603050405020304" pitchFamily="18" charset="0"/>
          </a:endParaRPr>
        </a:p>
        <a:p>
          <a:pPr algn="just"/>
          <a:r>
            <a:rPr lang="es-ES" sz="1400" b="1">
              <a:solidFill>
                <a:schemeClr val="dk1"/>
              </a:solidFill>
              <a:effectLst/>
              <a:latin typeface="Times New Roman" panose="02020603050405020304" pitchFamily="18" charset="0"/>
              <a:ea typeface="+mn-ea"/>
              <a:cs typeface="Times New Roman" panose="02020603050405020304" pitchFamily="18" charset="0"/>
            </a:rPr>
            <a:t>Epígrafe e) del apartado 5:</a:t>
          </a:r>
        </a:p>
        <a:p>
          <a:pPr algn="just"/>
          <a:r>
            <a:rPr lang="es-ES" sz="1100" b="0">
              <a:solidFill>
                <a:schemeClr val="dk1"/>
              </a:solidFill>
              <a:effectLst/>
              <a:latin typeface="Times New Roman" panose="02020603050405020304" pitchFamily="18" charset="0"/>
              <a:ea typeface="+mn-ea"/>
              <a:cs typeface="Times New Roman" panose="02020603050405020304" pitchFamily="18" charset="0"/>
            </a:rPr>
            <a:t>e) Los derechos de propiedad intelectual, en la medida que hubieran sido creados con medios de la entidad situados en el ámbito territorial canario o adquiridos a terceros para su transformación, siempre que su explotación económica se dirija, realice, contrate, distribuya, organice y facture desde el referido ámbito.</a:t>
          </a:r>
        </a:p>
        <a:p>
          <a:pPr algn="just"/>
          <a:endParaRPr lang="es-ES" sz="1100" b="0">
            <a:solidFill>
              <a:schemeClr val="dk1"/>
            </a:solidFill>
            <a:effectLst/>
            <a:latin typeface="Times New Roman" panose="02020603050405020304" pitchFamily="18" charset="0"/>
            <a:ea typeface="+mn-ea"/>
            <a:cs typeface="Times New Roman" panose="02020603050405020304" pitchFamily="18" charset="0"/>
          </a:endParaRPr>
        </a:p>
        <a:p>
          <a:pPr marL="0" marR="0" indent="0" algn="just" defTabSz="914400" eaLnBrk="1" fontAlgn="auto" latinLnBrk="0" hangingPunct="1">
            <a:lnSpc>
              <a:spcPct val="100000"/>
            </a:lnSpc>
            <a:spcBef>
              <a:spcPts val="0"/>
            </a:spcBef>
            <a:spcAft>
              <a:spcPts val="0"/>
            </a:spcAft>
            <a:buClrTx/>
            <a:buSzTx/>
            <a:buFontTx/>
            <a:buNone/>
            <a:tabLst/>
            <a:defRPr/>
          </a:pPr>
          <a:r>
            <a:rPr lang="es-ES" sz="1400" b="1">
              <a:solidFill>
                <a:schemeClr val="dk1"/>
              </a:solidFill>
              <a:effectLst/>
              <a:latin typeface="Times New Roman" panose="02020603050405020304" pitchFamily="18" charset="0"/>
              <a:ea typeface="+mn-ea"/>
              <a:cs typeface="Times New Roman" panose="02020603050405020304" pitchFamily="18" charset="0"/>
            </a:rPr>
            <a:t>Apartado 8.: </a:t>
          </a:r>
        </a:p>
        <a:p>
          <a:pPr marL="0" marR="0" indent="0" algn="just" defTabSz="914400" eaLnBrk="1" fontAlgn="auto" latinLnBrk="0" hangingPunct="1">
            <a:lnSpc>
              <a:spcPct val="100000"/>
            </a:lnSpc>
            <a:spcBef>
              <a:spcPts val="0"/>
            </a:spcBef>
            <a:spcAft>
              <a:spcPts val="0"/>
            </a:spcAft>
            <a:buClrTx/>
            <a:buSzTx/>
            <a:buFontTx/>
            <a:buNone/>
            <a:tabLst/>
            <a:defRPr/>
          </a:pPr>
          <a:r>
            <a:rPr lang="es-ES" sz="1100" b="0">
              <a:solidFill>
                <a:schemeClr val="dk1"/>
              </a:solidFill>
              <a:effectLst/>
              <a:latin typeface="Times New Roman" panose="02020603050405020304" pitchFamily="18" charset="0"/>
              <a:ea typeface="+mn-ea"/>
              <a:cs typeface="Times New Roman" panose="02020603050405020304" pitchFamily="18" charset="0"/>
            </a:rPr>
            <a:t>Los elementos patrimoniales en que se haya materializado la reserva para inversiones a que se refieren las letras A y C del apartado 4, así como los adquiridos en virtud de lo dispuesto en la letra D de ese mismo apartado, deberán permanecer en funcionamiento en la empresa del adquirente durante cinco años como mínimo, sin ser objeto de transmisión, arrendamiento o cesión a terceros para su uso. Cuando su permanencia fuera inferior a dicho período, no se considerará incumplido este requisito cuando se proceda a la adquisición de otro elemento patrimonial que lo sustituya por su valor neto contable, con anterioridad o en el plazo de 6 meses desde su baja en el balance, que reúna los requisitos exigidos para la aplicación de la reducción prevista en este artículo y que permanezca en funcionamiento durante el tiempo necesario para completar dicho período. No podrá entenderse que esta nueva adquisición supone la materialización de las cantidades destinadas a la reserva para inversiones en Canarias, salvo por el importe de la misma que excede del valor neto contable del elemento patrimonial que se sustituye y que tuvo la consideración de materialización de la reserva regulada en este artículo. En el caso de la adquisición de suelo, el plazo será de diez años.</a:t>
          </a:r>
        </a:p>
        <a:p>
          <a:pPr algn="just"/>
          <a:endParaRPr lang="es-ES" b="0">
            <a:latin typeface="Times New Roman" panose="02020603050405020304" pitchFamily="18" charset="0"/>
            <a:cs typeface="Times New Roman" panose="02020603050405020304" pitchFamily="18" charset="0"/>
          </a:endParaRPr>
        </a:p>
        <a:p>
          <a:pPr marL="0" marR="0" indent="0" algn="just" defTabSz="914400" eaLnBrk="1" fontAlgn="auto" latinLnBrk="0" hangingPunct="1">
            <a:lnSpc>
              <a:spcPct val="100000"/>
            </a:lnSpc>
            <a:spcBef>
              <a:spcPts val="0"/>
            </a:spcBef>
            <a:spcAft>
              <a:spcPts val="0"/>
            </a:spcAft>
            <a:buClrTx/>
            <a:buSzTx/>
            <a:buFontTx/>
            <a:buNone/>
            <a:tabLst/>
            <a:defRPr/>
          </a:pPr>
          <a:r>
            <a:rPr lang="es-ES" sz="1400" b="1">
              <a:solidFill>
                <a:schemeClr val="dk1"/>
              </a:solidFill>
              <a:effectLst/>
              <a:latin typeface="Times New Roman" panose="02020603050405020304" pitchFamily="18" charset="0"/>
              <a:ea typeface="+mn-ea"/>
              <a:cs typeface="Times New Roman" panose="02020603050405020304" pitchFamily="18" charset="0"/>
            </a:rPr>
            <a:t>Apartado 12.</a:t>
          </a:r>
          <a:r>
            <a:rPr lang="es-ES" sz="1400" b="0">
              <a:solidFill>
                <a:schemeClr val="dk1"/>
              </a:solidFill>
              <a:effectLst/>
              <a:latin typeface="Times New Roman" panose="02020603050405020304" pitchFamily="18" charset="0"/>
              <a:ea typeface="+mn-ea"/>
              <a:cs typeface="Times New Roman" panose="02020603050405020304" pitchFamily="18" charset="0"/>
            </a:rPr>
            <a:t>:</a:t>
          </a:r>
          <a:endParaRPr lang="es-ES" sz="1400" b="0">
            <a:effectLst/>
            <a:latin typeface="Times New Roman" panose="02020603050405020304" pitchFamily="18" charset="0"/>
            <a:cs typeface="Times New Roman" panose="02020603050405020304" pitchFamily="18" charset="0"/>
          </a:endParaRPr>
        </a:p>
        <a:p>
          <a:pPr algn="just"/>
          <a:endParaRPr lang="es-ES" b="0">
            <a:latin typeface="Times New Roman" panose="02020603050405020304" pitchFamily="18" charset="0"/>
            <a:cs typeface="Times New Roman" panose="02020603050405020304" pitchFamily="18" charset="0"/>
          </a:endParaRPr>
        </a:p>
        <a:p>
          <a:pPr marL="0" marR="0" indent="0" algn="just" defTabSz="914400" eaLnBrk="1" fontAlgn="auto" latinLnBrk="0" hangingPunct="1">
            <a:lnSpc>
              <a:spcPct val="100000"/>
            </a:lnSpc>
            <a:spcBef>
              <a:spcPts val="0"/>
            </a:spcBef>
            <a:spcAft>
              <a:spcPts val="0"/>
            </a:spcAft>
            <a:buClrTx/>
            <a:buSzTx/>
            <a:buFontTx/>
            <a:buNone/>
            <a:tabLst/>
            <a:defRPr/>
          </a:pPr>
          <a:r>
            <a:rPr lang="es-ES" sz="1100" b="0">
              <a:solidFill>
                <a:schemeClr val="dk1"/>
              </a:solidFill>
              <a:effectLst/>
              <a:latin typeface="Times New Roman" panose="02020603050405020304" pitchFamily="18" charset="0"/>
              <a:ea typeface="+mn-ea"/>
              <a:cs typeface="Times New Roman" panose="02020603050405020304" pitchFamily="18" charset="0"/>
            </a:rPr>
            <a:t>Tratándose de activos usados y de suelo, estos no podrán haberse beneficiado anteriormente del régimen previsto en este artículo, por dotaciones que se hubieran realizado con beneficios de periodos impositivos iniciados a partir de 1 de enero de 2007 ni de las deducciones para incentivar la realización de determinadas actividades reguladas en el capítulo IV del título VI del texto refundido de la Ley del Impuesto sobre Sociedades, ni de la deducción por inversiones regulada en el artículo 94 de la Ley 20/1991. Se considerará apta la inversión que recaiga en activos usados que solo parcialmente se hubiesen beneficiado del régimen de la reserva para inversiones en Canarias en la parte proporcional correspondiente.»</a:t>
          </a:r>
        </a:p>
        <a:p>
          <a:pPr algn="just"/>
          <a:endParaRPr lang="es-ES"/>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795058-90EC-4EA6-901F-E2D6814DAA3B}">
  <dimension ref="A1:K58"/>
  <sheetViews>
    <sheetView tabSelected="1" workbookViewId="0">
      <selection activeCell="O23" sqref="O23"/>
    </sheetView>
  </sheetViews>
  <sheetFormatPr baseColWidth="10" defaultRowHeight="13.5" x14ac:dyDescent="0.25"/>
  <cols>
    <col min="1" max="1" width="5.7109375" style="6" customWidth="1"/>
    <col min="2" max="2" width="10.7109375" style="6" customWidth="1"/>
    <col min="3" max="3" width="9.85546875" style="6" customWidth="1"/>
    <col min="4" max="4" width="27.5703125" style="6" customWidth="1"/>
    <col min="5" max="5" width="13.5703125" style="6" customWidth="1"/>
    <col min="6" max="6" width="12.28515625" style="6" customWidth="1"/>
    <col min="7" max="7" width="13.42578125" style="6" customWidth="1"/>
    <col min="8" max="8" width="9.85546875" style="6" customWidth="1"/>
    <col min="9" max="16384" width="11.42578125" style="6"/>
  </cols>
  <sheetData>
    <row r="1" spans="1:11" x14ac:dyDescent="0.25">
      <c r="A1" s="4" t="s">
        <v>31</v>
      </c>
      <c r="B1" s="1"/>
      <c r="C1" s="1"/>
      <c r="D1" s="1"/>
      <c r="E1" s="1"/>
      <c r="F1" s="1"/>
      <c r="G1" s="1"/>
      <c r="H1" s="5"/>
    </row>
    <row r="2" spans="1:11" x14ac:dyDescent="0.25">
      <c r="A2" s="4" t="s">
        <v>31</v>
      </c>
      <c r="B2" s="1"/>
      <c r="C2" s="1"/>
      <c r="D2" s="1"/>
      <c r="E2" s="4" t="s">
        <v>31</v>
      </c>
      <c r="F2" s="1"/>
      <c r="G2" s="1"/>
      <c r="H2" s="1"/>
    </row>
    <row r="3" spans="1:11" x14ac:dyDescent="0.25">
      <c r="B3" s="39"/>
      <c r="C3" s="40"/>
      <c r="D3" s="40"/>
      <c r="E3" s="40"/>
      <c r="F3" s="40"/>
      <c r="G3" s="40"/>
      <c r="H3" s="41"/>
    </row>
    <row r="4" spans="1:11" x14ac:dyDescent="0.25">
      <c r="B4" s="42" t="s">
        <v>0</v>
      </c>
      <c r="C4" s="43"/>
      <c r="D4" s="44" t="s">
        <v>30</v>
      </c>
      <c r="E4" s="45"/>
      <c r="F4" s="45"/>
      <c r="G4" s="46"/>
      <c r="H4" s="52">
        <v>2022</v>
      </c>
      <c r="K4" s="7"/>
    </row>
    <row r="5" spans="1:11" x14ac:dyDescent="0.25">
      <c r="B5" s="47"/>
      <c r="C5" s="48"/>
      <c r="D5" s="48"/>
      <c r="E5" s="49"/>
      <c r="F5" s="50"/>
      <c r="G5" s="49"/>
      <c r="H5" s="51"/>
    </row>
    <row r="6" spans="1:11" x14ac:dyDescent="0.25">
      <c r="H6" s="8"/>
    </row>
    <row r="7" spans="1:11" ht="18" customHeight="1" x14ac:dyDescent="0.25">
      <c r="A7" s="9" t="s">
        <v>1</v>
      </c>
      <c r="B7" s="9"/>
      <c r="C7" s="9"/>
      <c r="D7" s="9"/>
      <c r="E7" s="9"/>
      <c r="F7" s="9"/>
      <c r="G7" s="9"/>
      <c r="H7" s="9"/>
    </row>
    <row r="8" spans="1:11" ht="13.5" customHeight="1" x14ac:dyDescent="0.25">
      <c r="A8" s="10"/>
      <c r="B8" s="10"/>
      <c r="C8" s="10"/>
      <c r="D8" s="10"/>
      <c r="E8" s="10"/>
      <c r="F8" s="10"/>
      <c r="G8" s="10"/>
      <c r="H8" s="10"/>
    </row>
    <row r="9" spans="1:11" ht="13.5" customHeight="1" x14ac:dyDescent="0.25">
      <c r="A9" s="10"/>
      <c r="B9" s="53" t="s">
        <v>2</v>
      </c>
      <c r="C9" s="53" t="s">
        <v>3</v>
      </c>
      <c r="D9" s="53" t="s">
        <v>4</v>
      </c>
      <c r="E9" s="54" t="s">
        <v>5</v>
      </c>
      <c r="F9" s="54" t="s">
        <v>6</v>
      </c>
      <c r="G9" s="55" t="s">
        <v>7</v>
      </c>
      <c r="H9" s="55" t="s">
        <v>8</v>
      </c>
      <c r="J9" s="2">
        <v>31</v>
      </c>
    </row>
    <row r="10" spans="1:11" ht="13.5" customHeight="1" x14ac:dyDescent="0.25">
      <c r="A10" s="10"/>
      <c r="B10" s="56"/>
      <c r="C10" s="56"/>
      <c r="D10" s="56"/>
      <c r="E10" s="57"/>
      <c r="F10" s="57"/>
      <c r="G10" s="58" t="s">
        <v>9</v>
      </c>
      <c r="H10" s="58" t="s">
        <v>10</v>
      </c>
      <c r="J10" s="2">
        <v>12</v>
      </c>
    </row>
    <row r="11" spans="1:11" ht="13.5" customHeight="1" x14ac:dyDescent="0.25">
      <c r="A11" s="10"/>
      <c r="B11" s="11">
        <v>43100</v>
      </c>
      <c r="C11" s="12" t="s">
        <v>22</v>
      </c>
      <c r="D11" s="13" t="s">
        <v>23</v>
      </c>
      <c r="E11" s="14">
        <v>50000</v>
      </c>
      <c r="F11" s="15"/>
      <c r="G11" s="16">
        <f>+E11</f>
        <v>50000</v>
      </c>
      <c r="H11" s="3">
        <f>DATE(J11,J10,J9)</f>
        <v>44561</v>
      </c>
      <c r="J11" s="17">
        <f>IF(YEAR(B11)=2016,YEAR(B11)+5,YEAR(B11)+4)</f>
        <v>2021</v>
      </c>
    </row>
    <row r="12" spans="1:11" ht="13.5" customHeight="1" x14ac:dyDescent="0.25">
      <c r="A12" s="10"/>
      <c r="B12" s="18">
        <v>43465</v>
      </c>
      <c r="C12" s="19" t="s">
        <v>11</v>
      </c>
      <c r="D12" s="20" t="s">
        <v>12</v>
      </c>
      <c r="E12" s="21" t="str">
        <f t="shared" ref="E12:E16" si="0">IF(B12&gt;$H$11,"¡Incumple plazo!","")</f>
        <v/>
      </c>
      <c r="F12" s="22">
        <v>32931.03</v>
      </c>
      <c r="G12" s="23">
        <f>IF(F12&gt;0,G11-F12,0)</f>
        <v>17068.97</v>
      </c>
      <c r="H12" s="24">
        <f t="shared" ref="H12:H16" si="1">IF(B12&gt;0,B12+5*365.25,"")</f>
        <v>45291.25</v>
      </c>
    </row>
    <row r="13" spans="1:11" ht="13.5" customHeight="1" x14ac:dyDescent="0.25">
      <c r="A13" s="10"/>
      <c r="B13" s="25">
        <v>43830</v>
      </c>
      <c r="C13" s="26">
        <v>213</v>
      </c>
      <c r="D13" s="20" t="s">
        <v>13</v>
      </c>
      <c r="E13" s="21" t="str">
        <f t="shared" si="0"/>
        <v/>
      </c>
      <c r="F13" s="22">
        <v>14358.75</v>
      </c>
      <c r="G13" s="23">
        <f>IF(F13&gt;0,G12-F13,0)</f>
        <v>2710.2200000000012</v>
      </c>
      <c r="H13" s="24">
        <f t="shared" si="1"/>
        <v>45656.25</v>
      </c>
    </row>
    <row r="14" spans="1:11" ht="13.5" customHeight="1" x14ac:dyDescent="0.25">
      <c r="A14" s="10"/>
      <c r="B14" s="25">
        <v>44196</v>
      </c>
      <c r="C14" s="26">
        <v>216</v>
      </c>
      <c r="D14" s="20" t="s">
        <v>14</v>
      </c>
      <c r="E14" s="27" t="str">
        <f t="shared" si="0"/>
        <v/>
      </c>
      <c r="F14" s="22">
        <v>1090.54</v>
      </c>
      <c r="G14" s="23">
        <f>IF(F14&gt;0,G13-F14,0)</f>
        <v>1619.6800000000012</v>
      </c>
      <c r="H14" s="24">
        <f t="shared" si="1"/>
        <v>46022.25</v>
      </c>
    </row>
    <row r="15" spans="1:11" ht="13.5" customHeight="1" x14ac:dyDescent="0.25">
      <c r="A15" s="10"/>
      <c r="B15" s="25">
        <v>44196</v>
      </c>
      <c r="C15" s="73">
        <v>217</v>
      </c>
      <c r="D15" s="20" t="s">
        <v>15</v>
      </c>
      <c r="E15" s="21" t="str">
        <f t="shared" si="0"/>
        <v/>
      </c>
      <c r="F15" s="22">
        <v>1619.68</v>
      </c>
      <c r="G15" s="23">
        <f>IF(F15&gt;0,G14-F15,0)</f>
        <v>1.1368683772161603E-12</v>
      </c>
      <c r="H15" s="24">
        <f t="shared" si="1"/>
        <v>46022.25</v>
      </c>
    </row>
    <row r="16" spans="1:11" ht="13.5" customHeight="1" x14ac:dyDescent="0.25">
      <c r="A16" s="10"/>
      <c r="B16" s="25"/>
      <c r="C16" s="28"/>
      <c r="D16" s="20"/>
      <c r="E16" s="21" t="str">
        <f t="shared" si="0"/>
        <v/>
      </c>
      <c r="F16" s="22"/>
      <c r="G16" s="23">
        <f>IF(F16&gt;0,#REF!-F16,0)</f>
        <v>0</v>
      </c>
      <c r="H16" s="24" t="str">
        <f t="shared" si="1"/>
        <v/>
      </c>
    </row>
    <row r="17" spans="1:10" ht="13.5" customHeight="1" x14ac:dyDescent="0.25">
      <c r="A17" s="10"/>
      <c r="B17" s="29"/>
      <c r="C17" s="30"/>
      <c r="D17" s="31" t="s">
        <v>16</v>
      </c>
      <c r="E17" s="59">
        <f>SUM(E11:E16)</f>
        <v>50000</v>
      </c>
      <c r="F17" s="59">
        <f>SUM(F11:F16)</f>
        <v>50000</v>
      </c>
      <c r="G17" s="60">
        <f>+E17-F17</f>
        <v>0</v>
      </c>
      <c r="H17" s="34"/>
    </row>
    <row r="18" spans="1:10" ht="13.5" customHeight="1" x14ac:dyDescent="0.25">
      <c r="A18" s="10"/>
      <c r="B18" s="35"/>
      <c r="C18" s="35"/>
      <c r="D18" s="35"/>
      <c r="E18" s="35"/>
      <c r="F18" s="35"/>
      <c r="G18" s="35"/>
      <c r="H18" s="35"/>
    </row>
    <row r="19" spans="1:10" ht="13.5" customHeight="1" x14ac:dyDescent="0.25">
      <c r="A19" s="10"/>
      <c r="B19" s="53" t="s">
        <v>2</v>
      </c>
      <c r="C19" s="53" t="s">
        <v>3</v>
      </c>
      <c r="D19" s="53" t="s">
        <v>4</v>
      </c>
      <c r="E19" s="54" t="s">
        <v>5</v>
      </c>
      <c r="F19" s="54" t="s">
        <v>6</v>
      </c>
      <c r="G19" s="55" t="s">
        <v>7</v>
      </c>
      <c r="H19" s="55" t="s">
        <v>8</v>
      </c>
      <c r="J19" s="2">
        <v>31</v>
      </c>
    </row>
    <row r="20" spans="1:10" ht="13.5" customHeight="1" x14ac:dyDescent="0.25">
      <c r="A20" s="10"/>
      <c r="B20" s="56"/>
      <c r="C20" s="56"/>
      <c r="D20" s="56"/>
      <c r="E20" s="57"/>
      <c r="F20" s="57"/>
      <c r="G20" s="58" t="s">
        <v>9</v>
      </c>
      <c r="H20" s="58" t="s">
        <v>10</v>
      </c>
      <c r="J20" s="2">
        <v>12</v>
      </c>
    </row>
    <row r="21" spans="1:10" ht="13.5" customHeight="1" x14ac:dyDescent="0.25">
      <c r="A21" s="10"/>
      <c r="B21" s="11">
        <v>43465</v>
      </c>
      <c r="C21" s="12" t="s">
        <v>25</v>
      </c>
      <c r="D21" s="13" t="s">
        <v>32</v>
      </c>
      <c r="E21" s="14">
        <v>100000</v>
      </c>
      <c r="F21" s="15"/>
      <c r="G21" s="16">
        <f>+E21</f>
        <v>100000</v>
      </c>
      <c r="H21" s="3">
        <f>DATE(J21,J20,J19)</f>
        <v>44926</v>
      </c>
      <c r="J21" s="17">
        <f>IF(YEAR(B21)=2016,YEAR(B21)+5,YEAR(B21)+4)</f>
        <v>2022</v>
      </c>
    </row>
    <row r="22" spans="1:10" ht="13.5" customHeight="1" x14ac:dyDescent="0.25">
      <c r="A22" s="10"/>
      <c r="B22" s="18">
        <v>44196</v>
      </c>
      <c r="C22" s="19">
        <v>217</v>
      </c>
      <c r="D22" s="20" t="s">
        <v>15</v>
      </c>
      <c r="E22" s="21"/>
      <c r="F22" s="22">
        <v>1867.78</v>
      </c>
      <c r="G22" s="23">
        <f>IF(F22&gt;0,G21-F22,0)</f>
        <v>98132.22</v>
      </c>
      <c r="H22" s="24">
        <f t="shared" ref="H22:H25" si="2">IF(B22&gt;0,B22+5*365.25,"")</f>
        <v>46022.25</v>
      </c>
    </row>
    <row r="23" spans="1:10" ht="13.5" customHeight="1" x14ac:dyDescent="0.25">
      <c r="A23" s="10"/>
      <c r="B23" s="25">
        <v>44926</v>
      </c>
      <c r="C23" s="26">
        <v>218</v>
      </c>
      <c r="D23" s="20" t="s">
        <v>24</v>
      </c>
      <c r="E23" s="27"/>
      <c r="F23" s="22">
        <v>30732.58</v>
      </c>
      <c r="G23" s="23">
        <f>IF(F23&gt;0,G22-F23,0)</f>
        <v>67399.64</v>
      </c>
      <c r="H23" s="24">
        <f t="shared" si="2"/>
        <v>46752.25</v>
      </c>
    </row>
    <row r="24" spans="1:10" ht="13.5" customHeight="1" x14ac:dyDescent="0.25">
      <c r="A24" s="10"/>
      <c r="B24" s="25"/>
      <c r="C24" s="28"/>
      <c r="D24" s="20"/>
      <c r="E24" s="21"/>
      <c r="F24" s="22"/>
      <c r="G24" s="23">
        <f>IF(F24&gt;0,G23-F24,0)</f>
        <v>0</v>
      </c>
      <c r="H24" s="24" t="str">
        <f t="shared" si="2"/>
        <v/>
      </c>
    </row>
    <row r="25" spans="1:10" ht="13.5" customHeight="1" x14ac:dyDescent="0.25">
      <c r="A25" s="10"/>
      <c r="B25" s="25"/>
      <c r="C25" s="28"/>
      <c r="D25" s="20"/>
      <c r="E25" s="21" t="str">
        <f t="shared" ref="E25" si="3">IF(B25&gt;$H$11,"¡Incumple plazo!","")</f>
        <v/>
      </c>
      <c r="F25" s="22"/>
      <c r="G25" s="23">
        <f>IF(F25&gt;0,#REF!-F25,0)</f>
        <v>0</v>
      </c>
      <c r="H25" s="24" t="str">
        <f t="shared" si="2"/>
        <v/>
      </c>
    </row>
    <row r="26" spans="1:10" ht="13.5" customHeight="1" x14ac:dyDescent="0.25">
      <c r="A26" s="10"/>
      <c r="B26" s="29"/>
      <c r="C26" s="30"/>
      <c r="D26" s="31" t="s">
        <v>16</v>
      </c>
      <c r="E26" s="59">
        <f>SUM(E21:E25)</f>
        <v>100000</v>
      </c>
      <c r="F26" s="59">
        <f>SUM(F21:F25)</f>
        <v>32600.36</v>
      </c>
      <c r="G26" s="60">
        <f>+E26-F26</f>
        <v>67399.64</v>
      </c>
      <c r="H26" s="34"/>
    </row>
    <row r="27" spans="1:10" ht="13.5" customHeight="1" x14ac:dyDescent="0.25">
      <c r="A27" s="10"/>
      <c r="B27" s="35"/>
      <c r="C27" s="35"/>
      <c r="D27" s="35"/>
      <c r="E27" s="35"/>
      <c r="F27" s="35"/>
      <c r="G27" s="35"/>
      <c r="H27" s="35"/>
    </row>
    <row r="28" spans="1:10" x14ac:dyDescent="0.25">
      <c r="A28" s="10"/>
      <c r="B28" s="35"/>
      <c r="C28" s="35"/>
      <c r="D28" s="35"/>
      <c r="E28" s="35"/>
      <c r="F28" s="35"/>
      <c r="G28" s="35"/>
      <c r="H28" s="35"/>
    </row>
    <row r="29" spans="1:10" x14ac:dyDescent="0.25">
      <c r="B29" s="53" t="s">
        <v>2</v>
      </c>
      <c r="C29" s="55" t="s">
        <v>3</v>
      </c>
      <c r="D29" s="55" t="s">
        <v>4</v>
      </c>
      <c r="E29" s="61" t="s">
        <v>5</v>
      </c>
      <c r="F29" s="61" t="s">
        <v>6</v>
      </c>
      <c r="G29" s="55" t="s">
        <v>7</v>
      </c>
      <c r="H29" s="55" t="s">
        <v>8</v>
      </c>
      <c r="J29" s="2">
        <v>31</v>
      </c>
    </row>
    <row r="30" spans="1:10" x14ac:dyDescent="0.25">
      <c r="B30" s="56"/>
      <c r="C30" s="62"/>
      <c r="D30" s="62"/>
      <c r="E30" s="63"/>
      <c r="F30" s="63"/>
      <c r="G30" s="58" t="s">
        <v>9</v>
      </c>
      <c r="H30" s="58" t="s">
        <v>10</v>
      </c>
      <c r="J30" s="2">
        <v>12</v>
      </c>
    </row>
    <row r="31" spans="1:10" x14ac:dyDescent="0.25">
      <c r="B31" s="11">
        <v>43830</v>
      </c>
      <c r="C31" s="12" t="s">
        <v>33</v>
      </c>
      <c r="D31" s="13" t="s">
        <v>34</v>
      </c>
      <c r="E31" s="14">
        <v>70000</v>
      </c>
      <c r="F31" s="15"/>
      <c r="G31" s="16">
        <f>+E31</f>
        <v>70000</v>
      </c>
      <c r="H31" s="3">
        <f>DATE(J31,J30,J29)</f>
        <v>45291</v>
      </c>
      <c r="J31" s="17">
        <f>IF(YEAR(B31)=2016,YEAR(B31)+5,YEAR(B31)+4)</f>
        <v>2023</v>
      </c>
    </row>
    <row r="32" spans="1:10" x14ac:dyDescent="0.25">
      <c r="B32" s="18"/>
      <c r="C32" s="19"/>
      <c r="D32" s="20"/>
      <c r="E32" s="21"/>
      <c r="F32" s="22"/>
      <c r="G32" s="23">
        <f>IF(F32&gt;0,G31-F32,0)</f>
        <v>0</v>
      </c>
      <c r="H32" s="24" t="str">
        <f t="shared" ref="H32:H36" si="4">IF(B32&gt;0,B32+5*365.25,"")</f>
        <v/>
      </c>
    </row>
    <row r="33" spans="2:8" x14ac:dyDescent="0.25">
      <c r="B33" s="25"/>
      <c r="C33" s="26"/>
      <c r="D33" s="20"/>
      <c r="E33" s="21"/>
      <c r="F33" s="22"/>
      <c r="G33" s="23">
        <f>IF(F33&gt;0,G32-F33,0)</f>
        <v>0</v>
      </c>
      <c r="H33" s="24" t="str">
        <f t="shared" si="4"/>
        <v/>
      </c>
    </row>
    <row r="34" spans="2:8" x14ac:dyDescent="0.25">
      <c r="B34" s="25"/>
      <c r="C34" s="26"/>
      <c r="D34" s="20"/>
      <c r="E34" s="27"/>
      <c r="F34" s="22"/>
      <c r="G34" s="23">
        <f>IF(F34&gt;0,G33-F34,0)</f>
        <v>0</v>
      </c>
      <c r="H34" s="24" t="str">
        <f t="shared" si="4"/>
        <v/>
      </c>
    </row>
    <row r="35" spans="2:8" x14ac:dyDescent="0.25">
      <c r="B35" s="25"/>
      <c r="C35" s="28"/>
      <c r="D35" s="20"/>
      <c r="E35" s="21"/>
      <c r="F35" s="22"/>
      <c r="G35" s="23">
        <f>IF(F35&gt;0,G34-F35,0)</f>
        <v>0</v>
      </c>
      <c r="H35" s="24" t="str">
        <f t="shared" si="4"/>
        <v/>
      </c>
    </row>
    <row r="36" spans="2:8" x14ac:dyDescent="0.25">
      <c r="B36" s="25"/>
      <c r="C36" s="28"/>
      <c r="D36" s="20"/>
      <c r="E36" s="21" t="str">
        <f t="shared" ref="E36" si="5">IF(B36&gt;$H$16,"¡Incumple plazo!","")</f>
        <v/>
      </c>
      <c r="F36" s="22"/>
      <c r="G36" s="23">
        <f>IF(F36&gt;0,#REF!-F36,0)</f>
        <v>0</v>
      </c>
      <c r="H36" s="24" t="str">
        <f t="shared" si="4"/>
        <v/>
      </c>
    </row>
    <row r="37" spans="2:8" x14ac:dyDescent="0.25">
      <c r="B37" s="29"/>
      <c r="C37" s="30"/>
      <c r="D37" s="31" t="s">
        <v>16</v>
      </c>
      <c r="E37" s="32">
        <f>SUM(E31:E36)</f>
        <v>70000</v>
      </c>
      <c r="F37" s="32">
        <f>SUM(F31:F36)</f>
        <v>0</v>
      </c>
      <c r="G37" s="33">
        <f>+E37-F37</f>
        <v>70000</v>
      </c>
      <c r="H37" s="34"/>
    </row>
    <row r="38" spans="2:8" s="66" customFormat="1" x14ac:dyDescent="0.25">
      <c r="B38" s="67"/>
      <c r="C38" s="68"/>
      <c r="D38" s="69"/>
      <c r="E38" s="70"/>
      <c r="F38" s="70"/>
      <c r="G38" s="71"/>
      <c r="H38" s="72"/>
    </row>
    <row r="39" spans="2:8" x14ac:dyDescent="0.25">
      <c r="C39" s="35"/>
      <c r="D39" s="35"/>
      <c r="E39" s="36" t="s">
        <v>17</v>
      </c>
      <c r="F39" s="35"/>
      <c r="G39" s="35"/>
      <c r="H39" s="35"/>
    </row>
    <row r="40" spans="2:8" x14ac:dyDescent="0.25">
      <c r="C40" s="35"/>
      <c r="D40" s="35"/>
      <c r="E40" s="37" t="s">
        <v>18</v>
      </c>
      <c r="F40" s="35"/>
      <c r="G40" s="35"/>
      <c r="H40" s="35"/>
    </row>
    <row r="41" spans="2:8" x14ac:dyDescent="0.25">
      <c r="B41" s="38"/>
      <c r="C41" s="65" t="s">
        <v>35</v>
      </c>
      <c r="E41" s="37" t="s">
        <v>19</v>
      </c>
      <c r="F41" s="35"/>
      <c r="G41" s="35"/>
      <c r="H41" s="35"/>
    </row>
    <row r="42" spans="2:8" x14ac:dyDescent="0.25">
      <c r="B42" s="35"/>
      <c r="C42" s="35"/>
      <c r="D42" s="35"/>
      <c r="E42" s="37" t="s">
        <v>20</v>
      </c>
      <c r="F42" s="35"/>
      <c r="G42" s="35"/>
      <c r="H42" s="35"/>
    </row>
    <row r="43" spans="2:8" x14ac:dyDescent="0.25">
      <c r="B43" s="35"/>
      <c r="C43" s="35"/>
      <c r="D43" s="35"/>
      <c r="E43" s="35" t="s">
        <v>21</v>
      </c>
      <c r="F43" s="35"/>
      <c r="G43" s="35"/>
      <c r="H43" s="35"/>
    </row>
    <row r="44" spans="2:8" x14ac:dyDescent="0.25">
      <c r="B44" s="35"/>
      <c r="C44" s="35"/>
      <c r="D44" s="35"/>
      <c r="E44" s="35"/>
      <c r="F44" s="35"/>
      <c r="G44" s="35"/>
      <c r="H44" s="35"/>
    </row>
    <row r="45" spans="2:8" x14ac:dyDescent="0.25">
      <c r="B45" s="64" t="s">
        <v>26</v>
      </c>
      <c r="C45" s="35"/>
      <c r="D45" s="35"/>
      <c r="E45" s="35"/>
      <c r="F45" s="35"/>
      <c r="G45" s="35"/>
      <c r="H45" s="35"/>
    </row>
    <row r="46" spans="2:8" x14ac:dyDescent="0.25">
      <c r="B46" s="64" t="s">
        <v>27</v>
      </c>
      <c r="C46" s="35"/>
      <c r="D46" s="35"/>
      <c r="E46" s="35"/>
      <c r="F46" s="35"/>
      <c r="G46" s="35"/>
      <c r="H46" s="35"/>
    </row>
    <row r="47" spans="2:8" x14ac:dyDescent="0.25">
      <c r="B47" s="64" t="s">
        <v>28</v>
      </c>
      <c r="C47" s="35"/>
      <c r="D47" s="35"/>
      <c r="E47" s="35"/>
      <c r="F47" s="35"/>
      <c r="G47" s="35"/>
      <c r="H47" s="35"/>
    </row>
    <row r="48" spans="2:8" x14ac:dyDescent="0.25">
      <c r="B48" s="64" t="s">
        <v>29</v>
      </c>
      <c r="C48" s="35"/>
      <c r="D48" s="35"/>
      <c r="E48" s="35"/>
      <c r="F48" s="35"/>
      <c r="G48" s="35"/>
      <c r="H48" s="35"/>
    </row>
    <row r="49" spans="2:8" x14ac:dyDescent="0.25">
      <c r="B49" s="35"/>
      <c r="C49" s="35"/>
      <c r="D49" s="35"/>
      <c r="E49" s="35"/>
      <c r="F49" s="35"/>
      <c r="G49" s="35"/>
      <c r="H49" s="35"/>
    </row>
    <row r="50" spans="2:8" x14ac:dyDescent="0.25">
      <c r="B50" s="35"/>
      <c r="C50" s="35"/>
      <c r="D50" s="35"/>
      <c r="E50" s="35"/>
      <c r="F50" s="35"/>
      <c r="G50" s="35"/>
      <c r="H50" s="35"/>
    </row>
    <row r="51" spans="2:8" x14ac:dyDescent="0.25">
      <c r="B51" s="35"/>
      <c r="C51" s="35"/>
      <c r="D51" s="35"/>
      <c r="E51" s="35"/>
      <c r="F51" s="35"/>
      <c r="G51" s="35"/>
      <c r="H51" s="35"/>
    </row>
    <row r="52" spans="2:8" x14ac:dyDescent="0.25">
      <c r="B52" s="35"/>
      <c r="C52" s="35"/>
      <c r="D52" s="35"/>
      <c r="E52" s="35"/>
      <c r="F52" s="35"/>
      <c r="G52" s="35"/>
      <c r="H52" s="35"/>
    </row>
    <row r="53" spans="2:8" x14ac:dyDescent="0.25">
      <c r="B53" s="35"/>
      <c r="C53" s="35"/>
      <c r="D53" s="35"/>
      <c r="E53" s="35"/>
      <c r="F53" s="35"/>
      <c r="G53" s="35"/>
      <c r="H53" s="35"/>
    </row>
    <row r="54" spans="2:8" x14ac:dyDescent="0.25">
      <c r="B54" s="35"/>
      <c r="C54" s="35"/>
      <c r="D54" s="35"/>
      <c r="E54" s="35"/>
      <c r="F54" s="35"/>
      <c r="G54" s="35"/>
      <c r="H54" s="35"/>
    </row>
    <row r="55" spans="2:8" x14ac:dyDescent="0.25">
      <c r="B55" s="35"/>
      <c r="C55" s="35"/>
      <c r="D55" s="35"/>
      <c r="E55" s="35"/>
      <c r="F55" s="35"/>
      <c r="G55" s="35"/>
      <c r="H55" s="35"/>
    </row>
    <row r="56" spans="2:8" x14ac:dyDescent="0.25">
      <c r="B56" s="35"/>
      <c r="C56" s="35"/>
      <c r="D56" s="35"/>
      <c r="E56" s="35"/>
      <c r="F56" s="35"/>
      <c r="G56" s="35"/>
      <c r="H56" s="35"/>
    </row>
    <row r="57" spans="2:8" x14ac:dyDescent="0.25">
      <c r="B57" s="35"/>
      <c r="C57" s="35"/>
      <c r="D57" s="35"/>
      <c r="E57" s="35"/>
      <c r="F57" s="35"/>
      <c r="G57" s="35"/>
      <c r="H57" s="35"/>
    </row>
    <row r="58" spans="2:8" x14ac:dyDescent="0.25">
      <c r="B58" s="35"/>
      <c r="C58" s="35"/>
      <c r="D58" s="35"/>
      <c r="E58" s="35"/>
      <c r="F58" s="35"/>
      <c r="G58" s="35"/>
      <c r="H58" s="35"/>
    </row>
  </sheetData>
  <mergeCells count="12">
    <mergeCell ref="B29:B30"/>
    <mergeCell ref="A7:H7"/>
    <mergeCell ref="B9:B10"/>
    <mergeCell ref="C9:C10"/>
    <mergeCell ref="D9:D10"/>
    <mergeCell ref="E9:E10"/>
    <mergeCell ref="F9:F10"/>
    <mergeCell ref="B19:B20"/>
    <mergeCell ref="C19:C20"/>
    <mergeCell ref="D19:D20"/>
    <mergeCell ref="E19:E20"/>
    <mergeCell ref="F19:F20"/>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Juan Luis Alayón</dc:creator>
  <cp:lastModifiedBy>Sofía</cp:lastModifiedBy>
  <dcterms:created xsi:type="dcterms:W3CDTF">2023-06-16T19:25:04Z</dcterms:created>
  <dcterms:modified xsi:type="dcterms:W3CDTF">2023-06-19T15:53:37Z</dcterms:modified>
</cp:coreProperties>
</file>